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432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D165" i="8" l="1"/>
  <c r="I168" i="8" s="1"/>
  <c r="O124" i="8"/>
  <c r="M31" i="9"/>
  <c r="D124" i="8"/>
  <c r="H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F168" i="8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<sst xmlns="http://schemas.openxmlformats.org/spreadsheetml/2006/main" count="1414" uniqueCount="1067">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</sst>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  <xf numFmtId="0" fontId="4" fillId="21" borderId="1" xfId="193" applyFont="1" applyFill="1" applyBorder="1" applyAlignment="1">
      <alignment horizontal="center" vertical="top" wrapText="1"/>
    </xf>
    <xf numFmtId="0" fontId="1" fillId="21" borderId="1" xfId="193" applyFont="1" applyFill="1" applyBorder="1" applyAlignment="1">
      <alignment horizontal="center" vertic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0" workbookViewId="0">
      <selection activeCell="K147" sqref="K147:M147"/>
    </sheetView>
  </sheetViews>
  <sheetFormatPr defaultColWidth="8.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4.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225" t="s">
        <v>372</v>
      </c>
      <c r="B1" s="225"/>
      <c r="C1" s="225"/>
      <c r="D1" s="225"/>
      <c r="E1" s="161"/>
      <c r="F1" s="161"/>
      <c r="G1" s="161"/>
      <c r="H1" s="161"/>
      <c r="I1" s="161"/>
      <c r="J1" s="161"/>
      <c r="K1" s="161"/>
    </row>
    <row r="2" spans="1:13" ht="16.5" customHeight="1">
      <c r="A2" s="225" t="s">
        <v>921</v>
      </c>
      <c r="B2" s="225"/>
      <c r="C2" s="225"/>
      <c r="D2" s="225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40" t="s">
        <v>919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62" customFormat="1" ht="20.399999999999999">
      <c r="A4" s="155"/>
      <c r="B4" s="187" t="s">
        <v>920</v>
      </c>
      <c r="C4" s="244" t="s">
        <v>590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7.399999999999999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42"/>
      <c r="B7" s="242"/>
      <c r="C7" s="239" t="s">
        <v>374</v>
      </c>
      <c r="D7" s="239"/>
      <c r="E7" s="243" t="s">
        <v>375</v>
      </c>
      <c r="F7" s="243"/>
      <c r="G7" s="243" t="s">
        <v>376</v>
      </c>
      <c r="H7" s="243"/>
      <c r="I7" s="239" t="s">
        <v>377</v>
      </c>
      <c r="J7" s="239"/>
      <c r="K7" s="239" t="s">
        <v>378</v>
      </c>
      <c r="L7" s="239"/>
      <c r="M7" s="239"/>
    </row>
    <row r="8" spans="1:13" ht="30.75" customHeight="1">
      <c r="A8" s="242"/>
      <c r="B8" s="242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365">
        <v>1100</v>
      </c>
      <c r="K14" s="49" t="s">
        <v>392</v>
      </c>
      <c r="L14" s="48"/>
      <c r="M14" s="48"/>
    </row>
    <row r="15" spans="1:13" ht="20.7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365">
        <v>162</v>
      </c>
      <c r="K15" s="49" t="s">
        <v>394</v>
      </c>
      <c r="L15" s="48"/>
      <c r="M15" s="48"/>
    </row>
    <row r="16" spans="1:13" ht="20.7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365">
        <v>27</v>
      </c>
      <c r="K16" s="50" t="s">
        <v>396</v>
      </c>
      <c r="L16" s="50">
        <f>SUM(L9:L15)</f>
        <v>0</v>
      </c>
      <c r="M16" s="50">
        <f>SUM(M9:M15)</f>
        <v>0</v>
      </c>
    </row>
    <row r="17" spans="1:13" ht="20.7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365">
        <v>170</v>
      </c>
      <c r="K17" s="226"/>
      <c r="L17" s="227"/>
      <c r="M17" s="228"/>
    </row>
    <row r="18" spans="1:13" ht="20.7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29"/>
      <c r="L18" s="230"/>
      <c r="M18" s="231"/>
    </row>
    <row r="19" spans="1:13" ht="20.7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29"/>
      <c r="L19" s="230"/>
      <c r="M19" s="231"/>
    </row>
    <row r="20" spans="1:13" ht="20.7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29"/>
      <c r="L20" s="230"/>
      <c r="M20" s="231"/>
    </row>
    <row r="21" spans="1:13" ht="20.7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29"/>
      <c r="L21" s="230"/>
      <c r="M21" s="231"/>
    </row>
    <row r="22" spans="1:13" ht="20.7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29"/>
      <c r="L22" s="230"/>
      <c r="M22" s="231"/>
    </row>
    <row r="23" spans="1:13" ht="20.7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29"/>
      <c r="L23" s="230"/>
      <c r="M23" s="231"/>
    </row>
    <row r="24" spans="1:13" ht="20.7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29"/>
      <c r="L24" s="230"/>
      <c r="M24" s="231"/>
    </row>
    <row r="25" spans="1:13" ht="20.7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29"/>
      <c r="L25" s="230"/>
      <c r="M25" s="231"/>
    </row>
    <row r="26" spans="1:13" ht="20.7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29"/>
      <c r="L26" s="230"/>
      <c r="M26" s="231"/>
    </row>
    <row r="27" spans="1:13" ht="20.7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29"/>
      <c r="L27" s="230"/>
      <c r="M27" s="231"/>
    </row>
    <row r="28" spans="1:13" ht="20.7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29"/>
      <c r="L28" s="230"/>
      <c r="M28" s="231"/>
    </row>
    <row r="29" spans="1:13" ht="20.7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29"/>
      <c r="L29" s="230"/>
      <c r="M29" s="231"/>
    </row>
    <row r="30" spans="1:13" ht="20.7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29"/>
      <c r="L30" s="230"/>
      <c r="M30" s="231"/>
    </row>
    <row r="31" spans="1:13" ht="20.7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29"/>
      <c r="L31" s="230"/>
      <c r="M31" s="231"/>
    </row>
    <row r="32" spans="1:13" ht="20.7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29"/>
      <c r="L32" s="230"/>
      <c r="M32" s="231"/>
    </row>
    <row r="33" spans="1:13" ht="20.7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29"/>
      <c r="L33" s="230"/>
      <c r="M33" s="231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29"/>
      <c r="L34" s="230"/>
      <c r="M34" s="231"/>
    </row>
    <row r="35" spans="1:13" ht="20.7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29"/>
      <c r="L35" s="230"/>
      <c r="M35" s="231"/>
    </row>
    <row r="36" spans="1:13" ht="20.7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29"/>
      <c r="L36" s="230"/>
      <c r="M36" s="231"/>
    </row>
    <row r="37" spans="1:13" ht="20.7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29"/>
      <c r="L37" s="230"/>
      <c r="M37" s="231"/>
    </row>
    <row r="38" spans="1:13" ht="20.7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29"/>
      <c r="L38" s="230"/>
      <c r="M38" s="231"/>
    </row>
    <row r="39" spans="1:13" ht="20.7" customHeight="1">
      <c r="A39" s="235" t="s">
        <v>396</v>
      </c>
      <c r="B39" s="236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1459</v>
      </c>
      <c r="K39" s="232"/>
      <c r="L39" s="233"/>
      <c r="M39" s="234"/>
    </row>
    <row r="40" spans="1:13" ht="7.35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37" t="s">
        <v>271</v>
      </c>
      <c r="B43" s="238"/>
      <c r="C43" s="239" t="s">
        <v>419</v>
      </c>
      <c r="D43" s="239"/>
      <c r="E43" s="239"/>
      <c r="F43" s="156" t="s">
        <v>1065</v>
      </c>
      <c r="G43" s="239" t="s">
        <v>420</v>
      </c>
      <c r="H43" s="239"/>
      <c r="I43" s="167" t="s">
        <v>421</v>
      </c>
      <c r="J43" s="193" t="s">
        <v>1066</v>
      </c>
      <c r="K43" s="239" t="s">
        <v>422</v>
      </c>
      <c r="L43" s="239"/>
      <c r="M43" s="239"/>
    </row>
    <row r="44" spans="1:13" ht="33" hidden="1" customHeight="1">
      <c r="A44" s="168">
        <v>1</v>
      </c>
      <c r="B44" s="53" t="s">
        <v>315</v>
      </c>
      <c r="C44" s="222"/>
      <c r="D44" s="222"/>
      <c r="E44" s="222"/>
      <c r="F44" s="169"/>
      <c r="G44" s="223"/>
      <c r="H44" s="223"/>
      <c r="I44" s="157"/>
      <c r="J44" s="157"/>
      <c r="K44" s="224"/>
      <c r="L44" s="224"/>
      <c r="M44" s="224"/>
    </row>
    <row r="45" spans="1:13" ht="33" hidden="1" customHeight="1">
      <c r="A45" s="168">
        <v>2</v>
      </c>
      <c r="B45" s="53" t="s">
        <v>423</v>
      </c>
      <c r="C45" s="222"/>
      <c r="D45" s="222"/>
      <c r="E45" s="222"/>
      <c r="F45" s="169"/>
      <c r="G45" s="223"/>
      <c r="H45" s="223"/>
      <c r="I45" s="157"/>
      <c r="J45" s="157"/>
      <c r="K45" s="224"/>
      <c r="L45" s="224"/>
      <c r="M45" s="224"/>
    </row>
    <row r="46" spans="1:13" ht="33" hidden="1" customHeight="1">
      <c r="A46" s="168">
        <v>3</v>
      </c>
      <c r="B46" s="53" t="s">
        <v>423</v>
      </c>
      <c r="C46" s="222"/>
      <c r="D46" s="222"/>
      <c r="E46" s="222"/>
      <c r="F46" s="169"/>
      <c r="G46" s="223"/>
      <c r="H46" s="223"/>
      <c r="I46" s="169"/>
      <c r="J46" s="157"/>
      <c r="K46" s="224"/>
      <c r="L46" s="224"/>
      <c r="M46" s="224"/>
    </row>
    <row r="47" spans="1:13" ht="33" hidden="1" customHeight="1">
      <c r="A47" s="168">
        <v>4</v>
      </c>
      <c r="B47" s="53" t="s">
        <v>423</v>
      </c>
      <c r="C47" s="222"/>
      <c r="D47" s="222"/>
      <c r="E47" s="222"/>
      <c r="F47" s="169"/>
      <c r="G47" s="223"/>
      <c r="H47" s="223"/>
      <c r="I47" s="169"/>
      <c r="J47" s="157"/>
      <c r="K47" s="224"/>
      <c r="L47" s="224"/>
      <c r="M47" s="224"/>
    </row>
    <row r="48" spans="1:13" ht="33" hidden="1" customHeight="1">
      <c r="A48" s="168">
        <v>5</v>
      </c>
      <c r="B48" s="53" t="s">
        <v>272</v>
      </c>
      <c r="C48" s="222"/>
      <c r="D48" s="222"/>
      <c r="E48" s="222"/>
      <c r="F48" s="169"/>
      <c r="G48" s="223"/>
      <c r="H48" s="223"/>
      <c r="I48" s="169"/>
      <c r="J48" s="157"/>
      <c r="K48" s="224"/>
      <c r="L48" s="224"/>
      <c r="M48" s="224"/>
    </row>
    <row r="49" spans="1:13" ht="33" hidden="1" customHeight="1">
      <c r="A49" s="168">
        <v>6</v>
      </c>
      <c r="B49" s="53" t="s">
        <v>424</v>
      </c>
      <c r="C49" s="213"/>
      <c r="D49" s="214"/>
      <c r="E49" s="215"/>
      <c r="F49" s="169"/>
      <c r="G49" s="216"/>
      <c r="H49" s="217"/>
      <c r="I49" s="169"/>
      <c r="J49" s="157"/>
      <c r="K49" s="218"/>
      <c r="L49" s="219"/>
      <c r="M49" s="220"/>
    </row>
    <row r="50" spans="1:13" ht="27.6" hidden="1">
      <c r="A50" s="168">
        <v>7</v>
      </c>
      <c r="B50" s="54" t="s">
        <v>425</v>
      </c>
      <c r="C50" s="213"/>
      <c r="D50" s="214"/>
      <c r="E50" s="215"/>
      <c r="F50" s="169"/>
      <c r="G50" s="216"/>
      <c r="H50" s="217"/>
      <c r="I50" s="169"/>
      <c r="J50" s="157"/>
      <c r="K50" s="218"/>
      <c r="L50" s="219"/>
      <c r="M50" s="220"/>
    </row>
    <row r="51" spans="1:13" ht="16.5" hidden="1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 hidden="1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hidden="1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 hidden="1">
      <c r="A54" s="205" t="s">
        <v>283</v>
      </c>
      <c r="B54" s="205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05" t="s">
        <v>430</v>
      </c>
      <c r="L54" s="205"/>
      <c r="M54" s="205"/>
    </row>
    <row r="55" spans="1:13" ht="26.4" hidden="1" customHeight="1">
      <c r="A55" s="221">
        <v>1</v>
      </c>
      <c r="B55" s="221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1">
        <v>10</v>
      </c>
      <c r="L55" s="221"/>
      <c r="M55" s="221"/>
    </row>
    <row r="56" spans="1:13" ht="15" hidden="1" customHeight="1">
      <c r="A56" s="212" t="s">
        <v>434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11"/>
      <c r="L57" s="211"/>
      <c r="M57" s="211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11"/>
      <c r="L58" s="211"/>
      <c r="M58" s="211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11"/>
      <c r="L59" s="211"/>
      <c r="M59" s="211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11"/>
      <c r="L60" s="211"/>
      <c r="M60" s="211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11"/>
      <c r="L61" s="211"/>
      <c r="M61" s="211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11"/>
      <c r="L62" s="211"/>
      <c r="M62" s="211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11"/>
      <c r="L63" s="211"/>
      <c r="M63" s="211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11"/>
      <c r="L64" s="211"/>
      <c r="M64" s="211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11"/>
      <c r="L65" s="211"/>
      <c r="M65" s="211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11"/>
      <c r="L66" s="211"/>
      <c r="M66" s="211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11"/>
      <c r="L67" s="211"/>
      <c r="M67" s="211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11"/>
      <c r="L68" s="211"/>
      <c r="M68" s="211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11"/>
      <c r="L69" s="211"/>
      <c r="M69" s="211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11"/>
      <c r="L70" s="211"/>
      <c r="M70" s="211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11"/>
      <c r="L71" s="211"/>
      <c r="M71" s="211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11"/>
      <c r="L72" s="211"/>
      <c r="M72" s="211"/>
    </row>
    <row r="73" spans="1:15" s="174" customFormat="1" ht="30" hidden="1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hidden="1" customHeight="1">
      <c r="A74" s="205" t="s">
        <v>283</v>
      </c>
      <c r="B74" s="205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07" t="s">
        <v>446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07" t="s">
        <v>454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07" t="s">
        <v>457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hidden="1" customHeight="1">
      <c r="A103" s="207" t="s">
        <v>464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180">
        <f t="shared" si="2"/>
        <v>0</v>
      </c>
    </row>
    <row r="104" spans="1:15" s="181" customFormat="1" hidden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hidden="1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hidden="1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hidden="1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hidden="1" customHeight="1">
      <c r="A108" s="209" t="s">
        <v>468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09" t="s">
        <v>471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hidden="1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hidden="1">
      <c r="A124" s="204" t="s">
        <v>478</v>
      </c>
      <c r="B124" s="204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hidden="1" customHeight="1">
      <c r="A129" s="170"/>
      <c r="B129" s="66"/>
    </row>
    <row r="130" spans="1:13" hidden="1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05" t="s">
        <v>271</v>
      </c>
      <c r="B134" s="205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05" t="s">
        <v>430</v>
      </c>
      <c r="L134" s="205"/>
      <c r="M134" s="205"/>
    </row>
    <row r="135" spans="1:13" ht="15" customHeight="1">
      <c r="A135" s="206">
        <v>1</v>
      </c>
      <c r="B135" s="206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06">
        <v>10</v>
      </c>
      <c r="L135" s="206"/>
      <c r="M135" s="206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02"/>
      <c r="L136" s="202"/>
      <c r="M136" s="202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02"/>
      <c r="L137" s="202"/>
      <c r="M137" s="202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02"/>
      <c r="L138" s="202"/>
      <c r="M138" s="202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02"/>
      <c r="L139" s="202"/>
      <c r="M139" s="202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02"/>
      <c r="L140" s="202"/>
      <c r="M140" s="202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02"/>
      <c r="L141" s="202"/>
      <c r="M141" s="202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02"/>
      <c r="L142" s="202"/>
      <c r="M142" s="202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02"/>
      <c r="L143" s="202"/>
      <c r="M143" s="202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02"/>
      <c r="L144" s="202"/>
      <c r="M144" s="202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2</v>
      </c>
      <c r="E145" s="366">
        <v>2</v>
      </c>
      <c r="F145" s="366">
        <v>0</v>
      </c>
      <c r="G145" s="366">
        <v>0</v>
      </c>
      <c r="H145" s="366">
        <v>0</v>
      </c>
      <c r="I145" s="366">
        <v>0</v>
      </c>
      <c r="J145" s="366">
        <v>0</v>
      </c>
      <c r="K145" s="202"/>
      <c r="L145" s="202"/>
      <c r="M145" s="202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2"/>
      <c r="L146" s="202"/>
      <c r="M146" s="202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2"/>
      <c r="L147" s="202"/>
      <c r="M147" s="202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2"/>
      <c r="L148" s="202"/>
      <c r="M148" s="202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2"/>
      <c r="L149" s="202"/>
      <c r="M149" s="202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2"/>
      <c r="L150" s="202"/>
      <c r="M150" s="202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2"/>
      <c r="L151" s="202"/>
      <c r="M151" s="202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2"/>
      <c r="L152" s="202"/>
      <c r="M152" s="202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2"/>
      <c r="L153" s="202"/>
      <c r="M153" s="202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2"/>
      <c r="L154" s="202"/>
      <c r="M154" s="202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02"/>
      <c r="L155" s="202"/>
      <c r="M155" s="202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2"/>
      <c r="L156" s="202"/>
      <c r="M156" s="202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2"/>
      <c r="L157" s="202"/>
      <c r="M157" s="202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2"/>
      <c r="L158" s="202"/>
      <c r="M158" s="202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2"/>
      <c r="L159" s="202"/>
      <c r="M159" s="202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2"/>
      <c r="L160" s="202"/>
      <c r="M160" s="202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2"/>
      <c r="L161" s="202"/>
      <c r="M161" s="202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2"/>
      <c r="L162" s="202"/>
      <c r="M162" s="202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2"/>
      <c r="L163" s="202"/>
      <c r="M163" s="202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2"/>
      <c r="L164" s="202"/>
      <c r="M164" s="202"/>
    </row>
    <row r="165" spans="1:13" s="160" customFormat="1" ht="16.5" customHeight="1">
      <c r="A165" s="203" t="s">
        <v>478</v>
      </c>
      <c r="B165" s="203"/>
      <c r="C165" s="69">
        <f t="shared" ref="C165:J165" si="6">SUM(C136:C164)</f>
        <v>0</v>
      </c>
      <c r="D165" s="69">
        <f t="shared" si="6"/>
        <v>2</v>
      </c>
      <c r="E165" s="69">
        <f t="shared" si="6"/>
        <v>2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03"/>
      <c r="L165" s="203"/>
      <c r="M165" s="203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194" t="s">
        <v>502</v>
      </c>
      <c r="E167" s="195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196" t="s">
        <v>507</v>
      </c>
      <c r="E168" s="197"/>
      <c r="F168" s="71">
        <f>SUM(G168:I168)</f>
        <v>2</v>
      </c>
      <c r="G168" s="71">
        <f>COUNTA(C44:E47)</f>
        <v>0</v>
      </c>
      <c r="H168" s="71">
        <f>D124</f>
        <v>0</v>
      </c>
      <c r="I168" s="72">
        <f>D165</f>
        <v>2</v>
      </c>
    </row>
    <row r="169" spans="1:13" s="160" customFormat="1" ht="28.5" customHeight="1" thickBot="1">
      <c r="A169" s="181"/>
      <c r="D169" s="198" t="s">
        <v>508</v>
      </c>
      <c r="E169" s="199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00" t="s">
        <v>509</v>
      </c>
      <c r="B171" s="200"/>
      <c r="C171" s="200"/>
      <c r="D171" s="200"/>
      <c r="E171" s="76"/>
      <c r="H171" s="201" t="str">
        <f ca="1">"TP. Hồ Chí Minh, ngày "&amp;DAY(TODAY())&amp;" tháng "&amp;MONTH(TODAY())&amp;" năm "&amp;YEAR(TODAY())</f>
        <v>TP. Hồ Chí Minh, ngày 5 tháng 3 năm 2018</v>
      </c>
      <c r="I171" s="201"/>
      <c r="J171" s="201"/>
      <c r="K171" s="201"/>
      <c r="L171" s="201"/>
      <c r="M171" s="201"/>
    </row>
    <row r="172" spans="1:13" s="162" customFormat="1">
      <c r="A172" s="77"/>
      <c r="H172" s="200" t="s">
        <v>510</v>
      </c>
      <c r="I172" s="200"/>
      <c r="J172" s="200"/>
      <c r="K172" s="200"/>
      <c r="L172" s="200"/>
      <c r="M172" s="200"/>
    </row>
    <row r="173" spans="1:13" s="162" customFormat="1">
      <c r="A173" s="77"/>
    </row>
  </sheetData>
  <mergeCells count="107"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339"/>
      <c r="C1" s="340"/>
      <c r="D1" s="79"/>
      <c r="E1" s="341" t="s">
        <v>512</v>
      </c>
      <c r="F1" s="342"/>
      <c r="G1" s="342"/>
      <c r="H1" s="343"/>
      <c r="I1" s="344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80"/>
      <c r="U1" s="80"/>
      <c r="V1" s="81"/>
    </row>
    <row r="2" spans="1:35" s="82" customFormat="1" ht="21" customHeight="1">
      <c r="A2" s="346" t="s">
        <v>513</v>
      </c>
      <c r="B2" s="347"/>
      <c r="C2" s="348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4"/>
    </row>
    <row r="3" spans="1:35" s="82" customFormat="1" ht="21" customHeight="1" thickBot="1">
      <c r="A3" s="349"/>
      <c r="B3" s="350"/>
      <c r="C3" s="351"/>
      <c r="E3" s="355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7"/>
    </row>
    <row r="4" spans="1:35" s="79" customFormat="1" ht="15.6">
      <c r="A4" s="83"/>
    </row>
    <row r="5" spans="1:35" s="82" customFormat="1" ht="31.8">
      <c r="A5" s="84"/>
      <c r="G5" s="358" t="str">
        <f ca="1">"BẢNG SỐ LIỆU NHÂN SỰ NĂM HỌC"&amp;" "&amp;YEAR(TODAY())&amp;"-"&amp;YEAR(TODAY())+1</f>
        <v>BẢNG SỐ LIỆU NHÂN SỰ NĂM HỌC 2018-2019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</row>
    <row r="6" spans="1:35" s="82" customFormat="1" ht="25.5" customHeight="1" thickBot="1">
      <c r="A6" s="333" t="s">
        <v>514</v>
      </c>
      <c r="B6" s="334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62" t="s">
        <v>515</v>
      </c>
      <c r="B7" s="336" t="s">
        <v>516</v>
      </c>
      <c r="C7" s="336"/>
      <c r="D7" s="337"/>
      <c r="E7" s="337"/>
      <c r="F7" s="338"/>
      <c r="G7" s="324" t="str">
        <f ca="1">"Số lớp dự kiến NH"&amp;" "&amp;YEAR(TODAY())&amp;"-"&amp;YEAR(TODAY())+1</f>
        <v>Số lớp dự kiến NH 2018-2019</v>
      </c>
      <c r="H7" s="327" t="s">
        <v>517</v>
      </c>
      <c r="I7" s="329" t="s">
        <v>518</v>
      </c>
      <c r="J7" s="329"/>
      <c r="K7" s="87"/>
      <c r="L7" s="305" t="s">
        <v>519</v>
      </c>
      <c r="M7" s="318"/>
      <c r="N7" s="320">
        <f>SUM($K$7:$K$10)</f>
        <v>0</v>
      </c>
      <c r="O7" s="321"/>
      <c r="P7" s="324" t="str">
        <f ca="1">"Số học sinh dự kiến NH"&amp;" "&amp;YEAR(TODAY())&amp;"-"&amp;YEAR(TODAY())+1</f>
        <v>Số học sinh dự kiến NH 2018-2019</v>
      </c>
      <c r="Q7" s="327" t="s">
        <v>517</v>
      </c>
      <c r="R7" s="329" t="s">
        <v>518</v>
      </c>
      <c r="S7" s="329"/>
      <c r="T7" s="88"/>
      <c r="U7" s="305" t="s">
        <v>520</v>
      </c>
      <c r="V7" s="308"/>
      <c r="W7" s="311">
        <f>SUM(T7:T10)</f>
        <v>0</v>
      </c>
      <c r="X7" s="312"/>
      <c r="Y7" s="315" t="s">
        <v>521</v>
      </c>
      <c r="Z7" s="316"/>
      <c r="AA7" s="316"/>
      <c r="AB7" s="316"/>
      <c r="AC7" s="316"/>
      <c r="AD7" s="316"/>
      <c r="AE7" s="316"/>
      <c r="AF7" s="316"/>
      <c r="AG7" s="316"/>
      <c r="AH7" s="317"/>
      <c r="AI7" s="279"/>
    </row>
    <row r="8" spans="1:35" s="89" customFormat="1" ht="29.25" customHeight="1">
      <c r="A8" s="262"/>
      <c r="B8" s="282" t="s">
        <v>522</v>
      </c>
      <c r="C8" s="282"/>
      <c r="D8" s="283" t="s">
        <v>523</v>
      </c>
      <c r="E8" s="283"/>
      <c r="F8" s="284" t="s">
        <v>524</v>
      </c>
      <c r="G8" s="325"/>
      <c r="H8" s="328"/>
      <c r="I8" s="302" t="s">
        <v>525</v>
      </c>
      <c r="J8" s="302"/>
      <c r="K8" s="90"/>
      <c r="L8" s="306"/>
      <c r="M8" s="319"/>
      <c r="N8" s="322"/>
      <c r="O8" s="323"/>
      <c r="P8" s="325"/>
      <c r="Q8" s="328"/>
      <c r="R8" s="302" t="s">
        <v>525</v>
      </c>
      <c r="S8" s="302"/>
      <c r="T8" s="91"/>
      <c r="U8" s="306"/>
      <c r="V8" s="309"/>
      <c r="W8" s="313"/>
      <c r="X8" s="314"/>
      <c r="Y8" s="359" t="s">
        <v>284</v>
      </c>
      <c r="Z8" s="282"/>
      <c r="AA8" s="282"/>
      <c r="AB8" s="360" t="s">
        <v>524</v>
      </c>
      <c r="AC8" s="283" t="s">
        <v>526</v>
      </c>
      <c r="AD8" s="283"/>
      <c r="AE8" s="283" t="s">
        <v>285</v>
      </c>
      <c r="AF8" s="283"/>
      <c r="AG8" s="283" t="s">
        <v>286</v>
      </c>
      <c r="AH8" s="301"/>
      <c r="AI8" s="280"/>
    </row>
    <row r="9" spans="1:35" s="89" customFormat="1" ht="24" customHeight="1">
      <c r="A9" s="262"/>
      <c r="B9" s="92">
        <v>1</v>
      </c>
      <c r="C9" s="92">
        <v>2</v>
      </c>
      <c r="D9" s="92">
        <v>1</v>
      </c>
      <c r="E9" s="92">
        <v>2</v>
      </c>
      <c r="F9" s="284"/>
      <c r="G9" s="325"/>
      <c r="H9" s="328"/>
      <c r="I9" s="302" t="s">
        <v>527</v>
      </c>
      <c r="J9" s="302"/>
      <c r="K9" s="90"/>
      <c r="L9" s="306"/>
      <c r="M9" s="319"/>
      <c r="N9" s="322"/>
      <c r="O9" s="323"/>
      <c r="P9" s="325"/>
      <c r="Q9" s="328"/>
      <c r="R9" s="302" t="s">
        <v>527</v>
      </c>
      <c r="S9" s="302"/>
      <c r="T9" s="91"/>
      <c r="U9" s="306"/>
      <c r="V9" s="309"/>
      <c r="W9" s="313"/>
      <c r="X9" s="314"/>
      <c r="Y9" s="359"/>
      <c r="Z9" s="282"/>
      <c r="AA9" s="282"/>
      <c r="AB9" s="360"/>
      <c r="AC9" s="283"/>
      <c r="AD9" s="283"/>
      <c r="AE9" s="283"/>
      <c r="AF9" s="283"/>
      <c r="AG9" s="283"/>
      <c r="AH9" s="301"/>
      <c r="AI9" s="280"/>
    </row>
    <row r="10" spans="1:35" s="98" customFormat="1" ht="32.25" customHeight="1">
      <c r="A10" s="262"/>
      <c r="B10" s="92" t="s">
        <v>528</v>
      </c>
      <c r="C10" s="92" t="s">
        <v>529</v>
      </c>
      <c r="D10" s="93" t="s">
        <v>530</v>
      </c>
      <c r="E10" s="93" t="s">
        <v>531</v>
      </c>
      <c r="F10" s="284"/>
      <c r="G10" s="325"/>
      <c r="H10" s="328"/>
      <c r="I10" s="302" t="s">
        <v>532</v>
      </c>
      <c r="J10" s="302"/>
      <c r="K10" s="90"/>
      <c r="L10" s="306"/>
      <c r="M10" s="319"/>
      <c r="N10" s="322"/>
      <c r="O10" s="323"/>
      <c r="P10" s="325"/>
      <c r="Q10" s="328"/>
      <c r="R10" s="302" t="s">
        <v>532</v>
      </c>
      <c r="S10" s="302"/>
      <c r="T10" s="91"/>
      <c r="U10" s="306"/>
      <c r="V10" s="310"/>
      <c r="W10" s="313"/>
      <c r="X10" s="314"/>
      <c r="Y10" s="94" t="s">
        <v>533</v>
      </c>
      <c r="Z10" s="95" t="s">
        <v>534</v>
      </c>
      <c r="AA10" s="303"/>
      <c r="AB10" s="360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280"/>
    </row>
    <row r="11" spans="1:35" s="109" customFormat="1" ht="27" thickBot="1">
      <c r="A11" s="335"/>
      <c r="B11" s="99"/>
      <c r="C11" s="99"/>
      <c r="D11" s="99"/>
      <c r="E11" s="99"/>
      <c r="F11" s="100">
        <f>COUNTA($B$11:$E$11)</f>
        <v>0</v>
      </c>
      <c r="G11" s="326"/>
      <c r="H11" s="101" t="s">
        <v>537</v>
      </c>
      <c r="I11" s="332"/>
      <c r="J11" s="332"/>
      <c r="K11" s="332"/>
      <c r="L11" s="307"/>
      <c r="M11" s="102"/>
      <c r="N11" s="330">
        <f>$I$11</f>
        <v>0</v>
      </c>
      <c r="O11" s="331"/>
      <c r="P11" s="326"/>
      <c r="Q11" s="101" t="s">
        <v>537</v>
      </c>
      <c r="R11" s="332"/>
      <c r="S11" s="332"/>
      <c r="T11" s="332"/>
      <c r="U11" s="307"/>
      <c r="V11" s="102"/>
      <c r="W11" s="330">
        <f>R11</f>
        <v>0</v>
      </c>
      <c r="X11" s="331"/>
      <c r="Y11" s="103"/>
      <c r="Z11" s="104"/>
      <c r="AA11" s="304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81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291" t="s">
        <v>538</v>
      </c>
      <c r="B14" s="292"/>
      <c r="C14" s="292"/>
      <c r="D14" s="292"/>
      <c r="E14" s="292"/>
      <c r="F14" s="292"/>
      <c r="G14" s="292"/>
      <c r="H14" s="292"/>
      <c r="I14" s="293"/>
      <c r="K14" s="294" t="s">
        <v>539</v>
      </c>
      <c r="L14" s="296" t="s">
        <v>540</v>
      </c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8"/>
    </row>
    <row r="15" spans="1:35" s="115" customFormat="1" ht="23.25" customHeight="1">
      <c r="A15" s="261" t="s">
        <v>283</v>
      </c>
      <c r="B15" s="287" t="s">
        <v>541</v>
      </c>
      <c r="C15" s="287"/>
      <c r="D15" s="299" t="s">
        <v>284</v>
      </c>
      <c r="E15" s="300"/>
      <c r="F15" s="287" t="s">
        <v>285</v>
      </c>
      <c r="G15" s="287" t="s">
        <v>542</v>
      </c>
      <c r="H15" s="287" t="s">
        <v>308</v>
      </c>
      <c r="I15" s="289" t="s">
        <v>543</v>
      </c>
      <c r="K15" s="295"/>
      <c r="L15" s="283" t="s">
        <v>544</v>
      </c>
      <c r="M15" s="283"/>
      <c r="N15" s="283"/>
      <c r="O15" s="283"/>
      <c r="P15" s="283" t="s">
        <v>545</v>
      </c>
      <c r="Q15" s="283"/>
      <c r="R15" s="283"/>
      <c r="S15" s="283"/>
      <c r="T15" s="283" t="s">
        <v>546</v>
      </c>
      <c r="U15" s="283"/>
      <c r="V15" s="283"/>
      <c r="W15" s="283"/>
      <c r="X15" s="267" t="s">
        <v>547</v>
      </c>
      <c r="Y15" s="268"/>
      <c r="Z15" s="268"/>
      <c r="AA15" s="269"/>
      <c r="AB15" s="267" t="s">
        <v>548</v>
      </c>
      <c r="AC15" s="268"/>
      <c r="AD15" s="268"/>
      <c r="AE15" s="269"/>
      <c r="AF15" s="267" t="s">
        <v>549</v>
      </c>
      <c r="AG15" s="268"/>
      <c r="AH15" s="268"/>
      <c r="AI15" s="269"/>
    </row>
    <row r="16" spans="1:35" s="115" customFormat="1" ht="73.5" customHeight="1">
      <c r="A16" s="263"/>
      <c r="B16" s="288"/>
      <c r="C16" s="288"/>
      <c r="D16" s="116" t="s">
        <v>550</v>
      </c>
      <c r="E16" s="116" t="s">
        <v>428</v>
      </c>
      <c r="F16" s="288"/>
      <c r="G16" s="288"/>
      <c r="H16" s="288"/>
      <c r="I16" s="290"/>
      <c r="K16" s="29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255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85">
        <v>0</v>
      </c>
      <c r="N17" s="255">
        <v>0</v>
      </c>
      <c r="O17" s="122"/>
      <c r="P17" s="125"/>
      <c r="Q17" s="252">
        <v>0</v>
      </c>
      <c r="R17" s="255">
        <f>IF(SUM($W$7:$X$11)&gt;0,ROUND(SUM($W$7:$X$11)/100,2),0)</f>
        <v>0</v>
      </c>
      <c r="S17" s="125"/>
      <c r="T17" s="125"/>
      <c r="U17" s="252">
        <f>IF(SUM($W$7:$X$11)&gt;0,ROUND($W$11/50+$W$7/35,2),0)</f>
        <v>0</v>
      </c>
      <c r="V17" s="255">
        <f>IF(SUM($W$7:$X$11)&gt;0,IF(SUM($W$7:$X$11)&gt;200,ROUND(SUM($W$7:$X$11)/70,2),ROUND(SUM($W$7:$X$11)/50,2)),0)</f>
        <v>0</v>
      </c>
      <c r="W17" s="125"/>
      <c r="X17" s="125"/>
      <c r="Y17" s="252">
        <v>0</v>
      </c>
      <c r="Z17" s="255">
        <v>0</v>
      </c>
      <c r="AA17" s="125"/>
      <c r="AB17" s="125"/>
      <c r="AC17" s="252">
        <v>0</v>
      </c>
      <c r="AD17" s="255">
        <v>0</v>
      </c>
      <c r="AE17" s="125"/>
      <c r="AF17" s="125"/>
      <c r="AG17" s="252">
        <v>0</v>
      </c>
      <c r="AH17" s="255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256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285"/>
      <c r="N18" s="256"/>
      <c r="O18" s="122"/>
      <c r="P18" s="125"/>
      <c r="Q18" s="253"/>
      <c r="R18" s="256"/>
      <c r="S18" s="125"/>
      <c r="T18" s="125"/>
      <c r="U18" s="253"/>
      <c r="V18" s="256"/>
      <c r="W18" s="125"/>
      <c r="X18" s="125"/>
      <c r="Y18" s="253"/>
      <c r="Z18" s="256"/>
      <c r="AA18" s="125"/>
      <c r="AB18" s="125"/>
      <c r="AC18" s="253"/>
      <c r="AD18" s="256"/>
      <c r="AE18" s="125"/>
      <c r="AF18" s="125"/>
      <c r="AG18" s="253"/>
      <c r="AH18" s="256"/>
      <c r="AI18" s="125"/>
    </row>
    <row r="19" spans="1:35" s="115" customFormat="1" ht="15.75" customHeight="1">
      <c r="A19" s="127"/>
      <c r="B19" s="121"/>
      <c r="C19" s="256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285"/>
      <c r="N19" s="256"/>
      <c r="O19" s="122"/>
      <c r="P19" s="125"/>
      <c r="Q19" s="253"/>
      <c r="R19" s="256"/>
      <c r="S19" s="125"/>
      <c r="T19" s="125"/>
      <c r="U19" s="253"/>
      <c r="V19" s="256"/>
      <c r="W19" s="125"/>
      <c r="X19" s="125"/>
      <c r="Y19" s="253"/>
      <c r="Z19" s="256"/>
      <c r="AA19" s="125"/>
      <c r="AB19" s="125"/>
      <c r="AC19" s="253"/>
      <c r="AD19" s="256"/>
      <c r="AE19" s="125"/>
      <c r="AF19" s="125"/>
      <c r="AG19" s="253"/>
      <c r="AH19" s="256"/>
      <c r="AI19" s="125"/>
    </row>
    <row r="20" spans="1:35" s="109" customFormat="1" ht="15.75" customHeight="1" thickBot="1">
      <c r="A20" s="127"/>
      <c r="B20" s="121"/>
      <c r="C20" s="257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286"/>
      <c r="N20" s="257"/>
      <c r="O20" s="122"/>
      <c r="P20" s="104"/>
      <c r="Q20" s="254"/>
      <c r="R20" s="257"/>
      <c r="S20" s="104"/>
      <c r="T20" s="104"/>
      <c r="U20" s="254"/>
      <c r="V20" s="257"/>
      <c r="W20" s="104"/>
      <c r="X20" s="104"/>
      <c r="Y20" s="254"/>
      <c r="Z20" s="257"/>
      <c r="AA20" s="104"/>
      <c r="AB20" s="104"/>
      <c r="AC20" s="254"/>
      <c r="AD20" s="257"/>
      <c r="AE20" s="104"/>
      <c r="AF20" s="104"/>
      <c r="AG20" s="254"/>
      <c r="AH20" s="257"/>
      <c r="AI20" s="104"/>
    </row>
    <row r="21" spans="1:35" s="109" customFormat="1" ht="15.75" customHeight="1" thickBot="1">
      <c r="A21" s="127"/>
      <c r="B21" s="121"/>
      <c r="C21" s="255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56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61" t="s">
        <v>539</v>
      </c>
      <c r="L22" s="264" t="s">
        <v>558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6"/>
    </row>
    <row r="23" spans="1:35" s="109" customFormat="1" ht="17.25" customHeight="1">
      <c r="A23" s="127"/>
      <c r="B23" s="121"/>
      <c r="C23" s="256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62"/>
      <c r="L23" s="267" t="s">
        <v>559</v>
      </c>
      <c r="M23" s="268"/>
      <c r="N23" s="268"/>
      <c r="O23" s="269"/>
      <c r="P23" s="267" t="s">
        <v>560</v>
      </c>
      <c r="Q23" s="268"/>
      <c r="R23" s="268"/>
      <c r="S23" s="269"/>
      <c r="T23" s="267" t="s">
        <v>561</v>
      </c>
      <c r="U23" s="268"/>
      <c r="V23" s="268"/>
      <c r="W23" s="269"/>
      <c r="X23" s="267" t="s">
        <v>562</v>
      </c>
      <c r="Y23" s="268"/>
      <c r="Z23" s="268"/>
      <c r="AA23" s="269"/>
      <c r="AB23" s="270"/>
      <c r="AC23" s="271"/>
      <c r="AD23" s="271"/>
      <c r="AE23" s="271"/>
      <c r="AF23" s="271"/>
      <c r="AG23" s="271"/>
      <c r="AH23" s="271"/>
      <c r="AI23" s="272"/>
    </row>
    <row r="24" spans="1:35" s="109" customFormat="1" ht="27" customHeight="1" thickBot="1">
      <c r="A24" s="127"/>
      <c r="B24" s="121"/>
      <c r="C24" s="257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63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273"/>
      <c r="AC24" s="274"/>
      <c r="AD24" s="274"/>
      <c r="AE24" s="274"/>
      <c r="AF24" s="274"/>
      <c r="AG24" s="274"/>
      <c r="AH24" s="274"/>
      <c r="AI24" s="275"/>
    </row>
    <row r="25" spans="1:35" s="109" customFormat="1" ht="15" customHeight="1">
      <c r="A25" s="127"/>
      <c r="B25" s="121"/>
      <c r="C25" s="255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52">
        <v>0</v>
      </c>
      <c r="N25" s="255"/>
      <c r="O25" s="125"/>
      <c r="P25" s="125"/>
      <c r="Q25" s="252">
        <v>0</v>
      </c>
      <c r="R25" s="255"/>
      <c r="S25" s="125"/>
      <c r="T25" s="125"/>
      <c r="U25" s="252">
        <v>0</v>
      </c>
      <c r="V25" s="255"/>
      <c r="W25" s="125"/>
      <c r="X25" s="125"/>
      <c r="Y25" s="252">
        <v>0</v>
      </c>
      <c r="Z25" s="255"/>
      <c r="AA25" s="125"/>
      <c r="AB25" s="273"/>
      <c r="AC25" s="274"/>
      <c r="AD25" s="274"/>
      <c r="AE25" s="274"/>
      <c r="AF25" s="274"/>
      <c r="AG25" s="274"/>
      <c r="AH25" s="274"/>
      <c r="AI25" s="275"/>
    </row>
    <row r="26" spans="1:35" s="109" customFormat="1" ht="23.25" customHeight="1">
      <c r="A26" s="127"/>
      <c r="B26" s="121"/>
      <c r="C26" s="256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253"/>
      <c r="N26" s="256"/>
      <c r="O26" s="125"/>
      <c r="P26" s="125"/>
      <c r="Q26" s="253"/>
      <c r="R26" s="256"/>
      <c r="S26" s="125"/>
      <c r="T26" s="125"/>
      <c r="U26" s="253"/>
      <c r="V26" s="256"/>
      <c r="W26" s="125"/>
      <c r="X26" s="125"/>
      <c r="Y26" s="253"/>
      <c r="Z26" s="256"/>
      <c r="AA26" s="125"/>
      <c r="AB26" s="273"/>
      <c r="AC26" s="274"/>
      <c r="AD26" s="274"/>
      <c r="AE26" s="274"/>
      <c r="AF26" s="274"/>
      <c r="AG26" s="274"/>
      <c r="AH26" s="274"/>
      <c r="AI26" s="275"/>
    </row>
    <row r="27" spans="1:35" s="109" customFormat="1" ht="18" customHeight="1">
      <c r="A27" s="127"/>
      <c r="B27" s="121"/>
      <c r="C27" s="256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253"/>
      <c r="N27" s="256"/>
      <c r="O27" s="125"/>
      <c r="P27" s="125"/>
      <c r="Q27" s="253"/>
      <c r="R27" s="256"/>
      <c r="S27" s="125"/>
      <c r="T27" s="125"/>
      <c r="U27" s="253"/>
      <c r="V27" s="256"/>
      <c r="W27" s="125"/>
      <c r="X27" s="125"/>
      <c r="Y27" s="253"/>
      <c r="Z27" s="256"/>
      <c r="AA27" s="125"/>
      <c r="AB27" s="273"/>
      <c r="AC27" s="274"/>
      <c r="AD27" s="274"/>
      <c r="AE27" s="274"/>
      <c r="AF27" s="274"/>
      <c r="AG27" s="274"/>
      <c r="AH27" s="274"/>
      <c r="AI27" s="275"/>
    </row>
    <row r="28" spans="1:35" s="109" customFormat="1" ht="15.75" customHeight="1" thickBot="1">
      <c r="A28" s="127"/>
      <c r="B28" s="121"/>
      <c r="C28" s="257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254"/>
      <c r="N28" s="257"/>
      <c r="O28" s="104"/>
      <c r="P28" s="104"/>
      <c r="Q28" s="254"/>
      <c r="R28" s="257"/>
      <c r="S28" s="104"/>
      <c r="T28" s="104"/>
      <c r="U28" s="254"/>
      <c r="V28" s="257"/>
      <c r="W28" s="104"/>
      <c r="X28" s="104"/>
      <c r="Y28" s="254"/>
      <c r="Z28" s="257"/>
      <c r="AA28" s="104"/>
      <c r="AB28" s="276"/>
      <c r="AC28" s="277"/>
      <c r="AD28" s="277"/>
      <c r="AE28" s="277"/>
      <c r="AF28" s="277"/>
      <c r="AG28" s="277"/>
      <c r="AH28" s="277"/>
      <c r="AI28" s="278"/>
    </row>
    <row r="29" spans="1:35" s="109" customFormat="1" ht="15.75" customHeight="1">
      <c r="A29" s="127"/>
      <c r="B29" s="121"/>
      <c r="C29" s="255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56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58" t="s">
        <v>564</v>
      </c>
      <c r="L30" s="131" t="s">
        <v>504</v>
      </c>
      <c r="M30" s="131">
        <f>$AB$11</f>
        <v>0</v>
      </c>
      <c r="N30" s="245">
        <f>SUM(M30:M32)</f>
        <v>0</v>
      </c>
      <c r="P30" s="258" t="s">
        <v>565</v>
      </c>
      <c r="Q30" s="131" t="s">
        <v>504</v>
      </c>
      <c r="R30" s="131">
        <f>$AB$11</f>
        <v>0</v>
      </c>
      <c r="S30" s="245">
        <f>IF(SUM(R30:R32)&lt;&gt;SUM($I$36:$I$38),"?",SUM(R30:R32))</f>
        <v>0</v>
      </c>
      <c r="U30" s="258" t="s">
        <v>566</v>
      </c>
      <c r="V30" s="131" t="s">
        <v>504</v>
      </c>
      <c r="W30" s="131">
        <f>$AC$11</f>
        <v>0</v>
      </c>
      <c r="X30" s="245">
        <f>SUM(W30:W32)</f>
        <v>0</v>
      </c>
      <c r="Z30" s="258" t="s">
        <v>567</v>
      </c>
      <c r="AA30" s="131" t="s">
        <v>504</v>
      </c>
      <c r="AB30" s="92">
        <f>$AD$11</f>
        <v>0</v>
      </c>
      <c r="AC30" s="245">
        <f>SUM(AB30:AB32)</f>
        <v>0</v>
      </c>
    </row>
    <row r="31" spans="1:35" s="109" customFormat="1" ht="25.5" customHeight="1">
      <c r="A31" s="127"/>
      <c r="B31" s="121"/>
      <c r="C31" s="256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59"/>
      <c r="L31" s="132" t="s">
        <v>568</v>
      </c>
      <c r="M31" s="132">
        <f>$D$33</f>
        <v>0</v>
      </c>
      <c r="N31" s="246"/>
      <c r="P31" s="259"/>
      <c r="Q31" s="132" t="s">
        <v>568</v>
      </c>
      <c r="R31" s="132">
        <f>SUM($D$33:$E$33)</f>
        <v>0</v>
      </c>
      <c r="S31" s="246"/>
      <c r="U31" s="259"/>
      <c r="V31" s="132" t="s">
        <v>568</v>
      </c>
      <c r="W31" s="132">
        <f>$B$33</f>
        <v>0</v>
      </c>
      <c r="X31" s="246"/>
      <c r="Z31" s="259"/>
      <c r="AA31" s="132" t="s">
        <v>568</v>
      </c>
      <c r="AB31" s="132">
        <f>$C$33</f>
        <v>0</v>
      </c>
      <c r="AC31" s="246"/>
    </row>
    <row r="32" spans="1:35" s="109" customFormat="1" ht="25.5" customHeight="1" thickBot="1">
      <c r="A32" s="127"/>
      <c r="B32" s="121"/>
      <c r="C32" s="257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247"/>
      <c r="P32" s="2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47"/>
      <c r="U32" s="260"/>
      <c r="V32" s="131" t="s">
        <v>569</v>
      </c>
      <c r="W32" s="133">
        <f>ROUND($M$17+$Q$17+$U$17+$Y$17+$AC$17+$AG$17+$M$25+$Q$25+$U$25,0)</f>
        <v>0</v>
      </c>
      <c r="X32" s="247"/>
      <c r="Z32" s="260"/>
      <c r="AA32" s="131" t="s">
        <v>569</v>
      </c>
      <c r="AB32" s="131">
        <f>ROUND($N$17+$R$17+$V$17+$Z$17+$AD$17+$AH$17+$N$25+$R$25+$V$25,0)</f>
        <v>0</v>
      </c>
      <c r="AC32" s="24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4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4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4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4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249" t="str">
        <f ca="1">"Ngày "&amp;DAY(TODAY())&amp;" tháng "&amp;MONTH(TODAY())&amp;" năm "&amp;YEAR(TODAY())</f>
        <v>Ngày 5 tháng 3 năm 2018</v>
      </c>
      <c r="AD40" s="249"/>
      <c r="AE40" s="249"/>
      <c r="AF40" s="249"/>
      <c r="AG40" s="249"/>
    </row>
    <row r="41" spans="1:35" s="109" customFormat="1" ht="18" customHeight="1">
      <c r="A41" s="147" t="s">
        <v>579</v>
      </c>
      <c r="AC41" s="250" t="s">
        <v>510</v>
      </c>
      <c r="AD41" s="250"/>
      <c r="AE41" s="250"/>
      <c r="AF41" s="250"/>
      <c r="AG41" s="25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51" t="s">
        <v>581</v>
      </c>
      <c r="AD46" s="251"/>
      <c r="AE46" s="251"/>
      <c r="AF46" s="251"/>
      <c r="AG46" s="25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root</cp:lastModifiedBy>
  <cp:lastPrinted>2017-02-09T04:18:42Z</cp:lastPrinted>
  <dcterms:created xsi:type="dcterms:W3CDTF">2016-02-21T07:33:01Z</dcterms:created>
  <dcterms:modified xsi:type="dcterms:W3CDTF">2018-03-05T02:13:33Z</dcterms:modified>
</cp:coreProperties>
</file>